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<sst xmlns="http://schemas.openxmlformats.org/spreadsheetml/2006/main" count="88" uniqueCount="52">
  <si>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</si>
  <si>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</si>
  <si>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</si>
  <si>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</si>
  <si>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</si>
  <si>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Лот №25001-РЕМ ПРОД-2026-ДРСК-ПЭС</t>
  </si>
  <si>
    <t xml:space="preserve">ИНН Участника:</t>
  </si>
  <si>
    <t xml:space="preserve">Предмет договора:</t>
  </si>
  <si>
    <t xml:space="preserve">ОКПД2 42.22.22.140 Выполнение работ по капитальному ремонту ВЛ 0,4 кВ на территории Чугуевского и Яковлевского районов  СП ПСЭС филиала АО «ДРСК» «Приморские электрические сети»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</si>
  <si>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</si>
  <si>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</si>
  <si>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</si>
  <si>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</si>
  <si>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</si>
  <si>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</si>
  <si>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</si>
  <si>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</si>
  <si>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</si>
  <si>
    <t xml:space="preserve">Предлагаемая цена одной единицы продукции
с учетом понижающего коэффициента,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</si>
  <si>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</si>
  <si>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</si>
  <si>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</si>
  <si>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</si>
  <si>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</si>
  <si>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</si>
  <si>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</si>
  <si>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усл. Ед</t>
  </si>
  <si>
    <t xml:space="preserve">да</t>
  </si>
  <si>
    <t xml:space="preserve">Национальный режим предоставляется</t>
  </si>
  <si>
    <t xml:space="preserve">1.1</t>
  </si>
  <si>
    <t xml:space="preserve">Капитальный ремонт ВЛ-0,4кВ с.Чугуевка</t>
  </si>
  <si>
    <t xml:space="preserve">1.2</t>
  </si>
  <si>
    <t xml:space="preserve">Капитальный ремонт ВЛ-0,4кВ с.Изюбринный</t>
  </si>
  <si>
    <t xml:space="preserve">1.3</t>
  </si>
  <si>
    <t xml:space="preserve">Капитальный ремонт ВЛ-0,4 кВ с.Ленино</t>
  </si>
  <si>
    <t xml:space="preserve">1.4</t>
  </si>
  <si>
    <t xml:space="preserve">Капитальный ремонт ВЛ-0,4 кВ с.Верхняя Бреевка</t>
  </si>
  <si>
    <t xml:space="preserve">1.5</t>
  </si>
  <si>
    <t xml:space="preserve">Капитальный ремонт ВЛ-0,4 кВ ст.Варфоломеевка</t>
  </si>
  <si>
    <t xml:space="preserve">1.6</t>
  </si>
  <si>
    <r>
      <rPr>
        <b val="true"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 val="true"/>
        <sz val="12"/>
        <color rgb="FF4472C4"/>
        <rFont val="Times New Roman"/>
        <family val="1"/>
        <charset val="1"/>
      </rPr>
      <t xml:space="preserve">(К)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</si>
  <si>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Стоимость заявки (цена Договора) с учетом понижающего коэффициента:</t>
  </si>
  <si>
    <r>
      <rPr>
        <b val="true"/>
        <sz val="12"/>
        <color rgb="FF000000"/>
        <rFont val="Times New Roman"/>
        <family val="1"/>
        <charset val="1"/>
      </rPr>
      <t xml:space="preserve">Итого без НДС </t>
    </r>
    <r>
      <rPr>
        <b val="true"/>
        <sz val="12"/>
        <color rgb="FF4472C4"/>
        <rFont val="Times New Roman"/>
        <family val="1"/>
        <charset val="1"/>
      </rPr>
      <t xml:space="preserve">(P = Nед × K)</t>
    </r>
    <r>
      <rPr>
        <b val="true"/>
        <sz val="12"/>
        <color rgb="FF000000"/>
        <rFont val="Times New Roman"/>
        <family val="1"/>
        <charset val="1"/>
      </rPr>
      <t xml:space="preserve">:</t>
    </r>
  </si>
  <si>
    <t xml:space="preserve"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</si>
  <si>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</si>
  <si>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</si>
  <si>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</si>
  <si>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</si>
  <si>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</si>
  <si>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</si>
  <si>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</si>
  <si>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 val="true"/>
        <sz val="12"/>
        <color rgb="FF4472C4"/>
        <rFont val="Times New Roman"/>
        <family val="1"/>
        <charset val="1"/>
      </rPr>
      <t xml:space="preserve">(К)</t>
    </r>
    <r>
      <rPr>
        <i val="true"/>
        <sz val="12"/>
        <rFont val="Times New Roman"/>
        <family val="1"/>
        <charset val="1"/>
      </rPr>
      <t xml:space="preserve"> (как пример: если цена на оборудование неизменна)</t>
    </r>
    <r>
      <rPr>
        <i val="true"/>
        <sz val="12"/>
        <color rgb="FF000000"/>
        <rFont val="Times New Roman"/>
        <family val="1"/>
        <charset val="1"/>
      </rPr>
      <t xml:space="preserve">.]</t>
    </r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</si>
</sst>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#,##0.00"/>
    <numFmt numFmtId="167" formatCode="#,##0.00000"/>
    <numFmt numFmtId="168" formatCode="#,##0"/>
    <numFmt numFmtId="169" formatCode="_-* #,##0.00\ _₽_-;\-* #,##0.00\ _₽_-;_-* \-??\ _₽_-;_-@_-"/>
    <numFmt numFmtId="170" formatCode="0%"/>
  </numFmts>
  <fonts count="17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sz val="13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  <font>
      <i val="true"/>
      <sz val="12"/>
      <color rgb="FF4472C4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6" fillId="2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1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9" fontId="11" fillId="3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6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2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3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B40"/>
  <sheetViews>
    <sheetView showFormulas="false" showGridLines="false" showRowColHeaders="true" showZeros="true" rightToLeft="false" tabSelected="true" showOutlineSymbols="true" defaultGridColor="true" view="normal" topLeftCell="A1" colorId="64" zoomScale="86" zoomScaleNormal="86" zoomScalePageLayoutView="100" workbookViewId="0">
      <selection pane="topLeft" activeCell="S29" activeCellId="0" sqref="S29"/>
    </sheetView>
  </sheetViews>
  <sheetFormatPr defaultColWidth="8.6289062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48.88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12" min="9" style="1" width="18.63"/>
    <col collapsed="false" customWidth="true" hidden="false" outlineLevel="0" max="13" min="13" style="1" width="14.63"/>
    <col collapsed="false" customWidth="true" hidden="false" outlineLevel="0" max="14" min="14" style="1" width="18.63"/>
    <col collapsed="false" customWidth="true" hidden="false" outlineLevel="0" max="18" min="15" style="1" width="4.63"/>
    <col collapsed="false" customWidth="true" hidden="false" outlineLevel="0" max="19" min="19" style="1" width="6.62"/>
    <col collapsed="false" customWidth="true" hidden="false" outlineLevel="0" max="20" min="20" style="1" width="44.08"/>
    <col collapsed="false" customWidth="true" hidden="false" outlineLevel="0" max="21" min="21" style="1" width="28.63"/>
    <col collapsed="false" customWidth="false" hidden="false" outlineLevel="0" max="22" min="22" style="1" width="8.63"/>
    <col collapsed="false" customWidth="true" hidden="false" outlineLevel="0" max="24" min="23" style="1" width="18.63"/>
    <col collapsed="false" customWidth="true" hidden="false" outlineLevel="0" max="25" min="25" style="1" width="14.63"/>
    <col collapsed="false" customWidth="true" hidden="false" outlineLevel="0" max="26" min="26" style="1" width="18.63"/>
    <col collapsed="false" customWidth="true" hidden="false" outlineLevel="0" max="28" min="27" style="1" width="4.63"/>
    <col collapsed="false" customWidth="true" hidden="false" outlineLevel="0" max="1025" min="29" style="1" width="18.63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.75" hidden="false" customHeight="tru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customFormat="false" ht="15.75" hidden="false" customHeight="true" outlineLevel="0" collapsed="false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customFormat="false" ht="15.75" hidden="false" customHeight="true" outlineLevel="0" collapsed="false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customFormat="false" ht="24" hidden="false" customHeight="true" outlineLevel="0" collapsed="false">
      <c r="B6" s="8"/>
      <c r="O6" s="10"/>
      <c r="S6" s="12"/>
      <c r="T6" s="12"/>
      <c r="U6" s="12"/>
      <c r="V6" s="12"/>
      <c r="W6" s="12"/>
      <c r="X6" s="12"/>
      <c r="Y6" s="12"/>
      <c r="Z6" s="12"/>
    </row>
    <row r="7" customFormat="false" ht="15.7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customFormat="false" ht="24" hidden="false" customHeight="true" outlineLevel="0" collapsed="false">
      <c r="B8" s="8"/>
      <c r="O8" s="10"/>
      <c r="S8" s="12"/>
      <c r="T8" s="12"/>
      <c r="U8" s="12"/>
      <c r="V8" s="12"/>
      <c r="W8" s="12"/>
      <c r="X8" s="12"/>
      <c r="Y8" s="12"/>
      <c r="Z8" s="12"/>
    </row>
    <row r="9" customFormat="false" ht="24" hidden="false" customHeight="true" outlineLevel="0" collapsed="false">
      <c r="B9" s="8"/>
      <c r="C9" s="15" t="s">
        <v>4</v>
      </c>
      <c r="D9" s="15"/>
      <c r="E9" s="16"/>
      <c r="F9" s="16"/>
      <c r="G9" s="16"/>
      <c r="H9" s="16"/>
      <c r="I9" s="16"/>
      <c r="J9" s="16"/>
      <c r="K9" s="12"/>
      <c r="O9" s="10"/>
      <c r="S9" s="12"/>
      <c r="T9" s="12"/>
      <c r="U9" s="17" t="s">
        <v>5</v>
      </c>
      <c r="V9" s="17"/>
      <c r="W9" s="17"/>
      <c r="X9" s="12"/>
      <c r="Y9" s="12"/>
      <c r="Z9" s="12"/>
    </row>
    <row r="10" customFormat="false" ht="24" hidden="false" customHeight="true" outlineLevel="0" collapsed="false">
      <c r="B10" s="8"/>
      <c r="C10" s="15" t="s">
        <v>6</v>
      </c>
      <c r="D10" s="15"/>
      <c r="E10" s="18"/>
      <c r="F10" s="18"/>
      <c r="G10" s="18"/>
      <c r="H10" s="18"/>
      <c r="I10" s="18"/>
      <c r="J10" s="18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customFormat="false" ht="72.6" hidden="false" customHeight="true" outlineLevel="0" collapsed="false">
      <c r="B11" s="8"/>
      <c r="C11" s="15" t="s">
        <v>7</v>
      </c>
      <c r="D11" s="15"/>
      <c r="E11" s="19" t="str">
        <f aca="false">T11</f>
        <v>ОКПД2 42.22.22.140 Выполнение работ по капитальному ремонту ВЛ 0,4 кВ на территории Чугуевского и Яковлевского районов  СП ПСЭС филиала АО «ДРСК» «Приморские электрические сети»</v>
      </c>
      <c r="F11" s="19"/>
      <c r="G11" s="19"/>
      <c r="H11" s="19"/>
      <c r="I11" s="19"/>
      <c r="J11" s="19"/>
      <c r="K11" s="12"/>
      <c r="O11" s="10"/>
      <c r="S11" s="12"/>
      <c r="T11" s="20" t="s">
        <v>8</v>
      </c>
      <c r="U11" s="20"/>
      <c r="V11" s="20"/>
      <c r="W11" s="20"/>
      <c r="X11" s="20"/>
      <c r="Y11" s="20"/>
      <c r="Z11" s="21"/>
    </row>
    <row r="12" customFormat="false" ht="15.75" hidden="false" customHeight="false" outlineLevel="0" collapsed="false">
      <c r="B12" s="8"/>
      <c r="O12" s="10"/>
      <c r="S12" s="12"/>
      <c r="T12" s="20"/>
      <c r="U12" s="20"/>
      <c r="V12" s="20"/>
      <c r="W12" s="20"/>
      <c r="X12" s="20"/>
      <c r="Y12" s="20"/>
      <c r="Z12" s="12"/>
    </row>
    <row r="13" customFormat="false" ht="135" hidden="false" customHeight="true" outlineLevel="0" collapsed="false">
      <c r="B13" s="8"/>
      <c r="C13" s="22" t="s">
        <v>9</v>
      </c>
      <c r="D13" s="22" t="s">
        <v>10</v>
      </c>
      <c r="E13" s="22" t="s">
        <v>11</v>
      </c>
      <c r="F13" s="22" t="s">
        <v>12</v>
      </c>
      <c r="G13" s="22" t="s">
        <v>13</v>
      </c>
      <c r="H13" s="22" t="s">
        <v>14</v>
      </c>
      <c r="I13" s="22" t="s">
        <v>15</v>
      </c>
      <c r="J13" s="22" t="s">
        <v>16</v>
      </c>
      <c r="K13" s="22" t="s">
        <v>17</v>
      </c>
      <c r="L13" s="22" t="s">
        <v>18</v>
      </c>
      <c r="M13" s="22" t="s">
        <v>19</v>
      </c>
      <c r="N13" s="22" t="s">
        <v>20</v>
      </c>
      <c r="O13" s="10"/>
      <c r="S13" s="22" t="s">
        <v>9</v>
      </c>
      <c r="T13" s="22" t="s">
        <v>21</v>
      </c>
      <c r="U13" s="22" t="s">
        <v>22</v>
      </c>
      <c r="V13" s="22" t="s">
        <v>14</v>
      </c>
      <c r="W13" s="22" t="s">
        <v>15</v>
      </c>
      <c r="X13" s="22" t="s">
        <v>23</v>
      </c>
      <c r="Y13" s="22" t="s">
        <v>19</v>
      </c>
      <c r="Z13" s="22" t="s">
        <v>24</v>
      </c>
    </row>
    <row r="14" customFormat="false" ht="71.6" hidden="false" customHeight="false" outlineLevel="0" collapsed="false">
      <c r="B14" s="8"/>
      <c r="C14" s="22" t="n">
        <v>1</v>
      </c>
      <c r="D14" s="23" t="str">
        <f aca="false">T14</f>
        <v>ОКПД2 42.22.22.140 Выполнение работ по капитальному ремонту ВЛ 0,4 кВ на территории Чугуевского и Яковлевского районов  СП ПСЭС филиала АО «ДРСК» «Приморские электрические сети»</v>
      </c>
      <c r="E14" s="24" t="s">
        <v>25</v>
      </c>
      <c r="F14" s="24" t="s">
        <v>25</v>
      </c>
      <c r="G14" s="24" t="s">
        <v>25</v>
      </c>
      <c r="H14" s="25" t="s">
        <v>26</v>
      </c>
      <c r="I14" s="25" t="s">
        <v>27</v>
      </c>
      <c r="J14" s="26" t="n">
        <f aca="false">SUM(J$15:J$20)</f>
        <v>12166173.51</v>
      </c>
      <c r="K14" s="27" t="n">
        <f aca="false">IF(I14="да",$N$21,1)</f>
        <v>0</v>
      </c>
      <c r="L14" s="26" t="n">
        <f aca="false">SUM(L$15:L$20)</f>
        <v>0</v>
      </c>
      <c r="M14" s="28" t="n">
        <f aca="false">Y14</f>
        <v>1</v>
      </c>
      <c r="N14" s="26" t="n">
        <f aca="false">SUM(N$15:N$20)</f>
        <v>0</v>
      </c>
      <c r="O14" s="10"/>
      <c r="S14" s="22" t="n">
        <v>1</v>
      </c>
      <c r="T14" s="23" t="str">
        <f aca="false">T11</f>
        <v>ОКПД2 42.22.22.140 Выполнение работ по капитальному ремонту ВЛ 0,4 кВ на территории Чугуевского и Яковлевского районов  СП ПСЭС филиала АО «ДРСК» «Приморские электрические сети»</v>
      </c>
      <c r="U14" s="29" t="s">
        <v>28</v>
      </c>
      <c r="V14" s="30" t="s">
        <v>26</v>
      </c>
      <c r="W14" s="30" t="s">
        <v>27</v>
      </c>
      <c r="X14" s="31" t="n">
        <f aca="false">SUM(X$15:X$20)</f>
        <v>12166173.51</v>
      </c>
      <c r="Y14" s="32" t="n">
        <v>1</v>
      </c>
      <c r="Z14" s="33" t="n">
        <f aca="false">SUM(Z$15:Z$20)</f>
        <v>12166173.51</v>
      </c>
    </row>
    <row r="15" customFormat="false" ht="27.9" hidden="false" customHeight="false" outlineLevel="0" collapsed="false">
      <c r="B15" s="8"/>
      <c r="C15" s="34" t="s">
        <v>29</v>
      </c>
      <c r="D15" s="35" t="str">
        <f aca="false">T15</f>
        <v>Капитальный ремонт ВЛ-0,4кВ с.Чугуевка</v>
      </c>
      <c r="E15" s="24" t="s">
        <v>25</v>
      </c>
      <c r="F15" s="24" t="s">
        <v>25</v>
      </c>
      <c r="G15" s="24" t="s">
        <v>25</v>
      </c>
      <c r="H15" s="34" t="str">
        <f aca="false">V15</f>
        <v>усл. Ед</v>
      </c>
      <c r="I15" s="34" t="str">
        <f aca="false">W15</f>
        <v>да</v>
      </c>
      <c r="J15" s="36" t="n">
        <f aca="false">X15</f>
        <v>3087980.81</v>
      </c>
      <c r="K15" s="37" t="n">
        <f aca="false">IF(I15="да",$N$21,1)</f>
        <v>0</v>
      </c>
      <c r="L15" s="36" t="n">
        <f aca="false">J15*K15</f>
        <v>0</v>
      </c>
      <c r="M15" s="38" t="n">
        <f aca="false">Y15</f>
        <v>1</v>
      </c>
      <c r="N15" s="36" t="n">
        <f aca="false">L15*M15</f>
        <v>0</v>
      </c>
      <c r="O15" s="10"/>
      <c r="S15" s="39" t="s">
        <v>29</v>
      </c>
      <c r="T15" s="35" t="s">
        <v>30</v>
      </c>
      <c r="U15" s="40" t="s">
        <v>28</v>
      </c>
      <c r="V15" s="39" t="s">
        <v>26</v>
      </c>
      <c r="W15" s="39" t="s">
        <v>27</v>
      </c>
      <c r="X15" s="41" t="n">
        <v>3087980.81</v>
      </c>
      <c r="Y15" s="42" t="n">
        <v>1</v>
      </c>
      <c r="Z15" s="43" t="n">
        <f aca="false">X15*Y15</f>
        <v>3087980.81</v>
      </c>
    </row>
    <row r="16" customFormat="false" ht="27.9" hidden="false" customHeight="false" outlineLevel="0" collapsed="false">
      <c r="B16" s="8"/>
      <c r="C16" s="34" t="s">
        <v>31</v>
      </c>
      <c r="D16" s="35" t="str">
        <f aca="false">T16</f>
        <v>Капитальный ремонт ВЛ-0,4кВ с.Изюбринный</v>
      </c>
      <c r="E16" s="24"/>
      <c r="F16" s="24"/>
      <c r="G16" s="24"/>
      <c r="H16" s="34" t="str">
        <f aca="false">V16</f>
        <v>усл. Ед</v>
      </c>
      <c r="I16" s="34" t="str">
        <f aca="false">W16</f>
        <v>да</v>
      </c>
      <c r="J16" s="36" t="n">
        <f aca="false">X16</f>
        <v>1191624.37</v>
      </c>
      <c r="K16" s="37" t="n">
        <f aca="false">IF(I16="да",$N$21,1)</f>
        <v>0</v>
      </c>
      <c r="L16" s="36" t="n">
        <f aca="false">J16*K16</f>
        <v>0</v>
      </c>
      <c r="M16" s="38" t="n">
        <f aca="false">Y16</f>
        <v>1</v>
      </c>
      <c r="N16" s="36" t="n">
        <f aca="false">L16*M16</f>
        <v>0</v>
      </c>
      <c r="O16" s="10"/>
      <c r="S16" s="39" t="s">
        <v>31</v>
      </c>
      <c r="T16" s="35" t="s">
        <v>32</v>
      </c>
      <c r="U16" s="40" t="s">
        <v>28</v>
      </c>
      <c r="V16" s="39" t="s">
        <v>26</v>
      </c>
      <c r="W16" s="39" t="s">
        <v>27</v>
      </c>
      <c r="X16" s="44" t="n">
        <v>1191624.37</v>
      </c>
      <c r="Y16" s="42" t="n">
        <v>1</v>
      </c>
      <c r="Z16" s="43" t="n">
        <f aca="false">X16*Y16</f>
        <v>1191624.37</v>
      </c>
    </row>
    <row r="17" s="45" customFormat="true" ht="27.9" hidden="false" customHeight="false" outlineLevel="0" collapsed="false">
      <c r="A17" s="1"/>
      <c r="B17" s="8"/>
      <c r="C17" s="34" t="s">
        <v>33</v>
      </c>
      <c r="D17" s="35" t="str">
        <f aca="false">T17</f>
        <v>Капитальный ремонт ВЛ-0,4 кВ с.Ленино</v>
      </c>
      <c r="E17" s="24"/>
      <c r="F17" s="24"/>
      <c r="G17" s="24"/>
      <c r="H17" s="34" t="str">
        <f aca="false">V17</f>
        <v>усл. Ед</v>
      </c>
      <c r="I17" s="34" t="str">
        <f aca="false">W17</f>
        <v>да</v>
      </c>
      <c r="J17" s="36" t="n">
        <f aca="false">X17</f>
        <v>4230336.43</v>
      </c>
      <c r="K17" s="37" t="n">
        <f aca="false">IF(I17="да",$N$21,1)</f>
        <v>0</v>
      </c>
      <c r="L17" s="36" t="n">
        <f aca="false">J17*K17</f>
        <v>0</v>
      </c>
      <c r="M17" s="38" t="n">
        <f aca="false">Y17</f>
        <v>1</v>
      </c>
      <c r="N17" s="36" t="n">
        <f aca="false">L17*M17</f>
        <v>0</v>
      </c>
      <c r="O17" s="10"/>
      <c r="P17" s="1"/>
      <c r="Q17" s="1"/>
      <c r="R17" s="1"/>
      <c r="S17" s="39" t="s">
        <v>33</v>
      </c>
      <c r="T17" s="35" t="s">
        <v>34</v>
      </c>
      <c r="U17" s="40" t="s">
        <v>28</v>
      </c>
      <c r="V17" s="39" t="s">
        <v>26</v>
      </c>
      <c r="W17" s="39" t="s">
        <v>27</v>
      </c>
      <c r="X17" s="44" t="n">
        <v>4230336.43</v>
      </c>
      <c r="Y17" s="42" t="n">
        <v>1</v>
      </c>
      <c r="Z17" s="43" t="n">
        <f aca="false">X17*Y17</f>
        <v>4230336.43</v>
      </c>
      <c r="AA17" s="1"/>
      <c r="AB17" s="1"/>
    </row>
    <row r="18" s="45" customFormat="true" ht="27.9" hidden="false" customHeight="false" outlineLevel="0" collapsed="false">
      <c r="A18" s="1"/>
      <c r="B18" s="8"/>
      <c r="C18" s="34" t="s">
        <v>35</v>
      </c>
      <c r="D18" s="35" t="str">
        <f aca="false">T18</f>
        <v>Капитальный ремонт ВЛ-0,4 кВ с.Верхняя Бреевка</v>
      </c>
      <c r="E18" s="24"/>
      <c r="F18" s="24"/>
      <c r="G18" s="24"/>
      <c r="H18" s="34" t="str">
        <f aca="false">V18</f>
        <v>усл. Ед</v>
      </c>
      <c r="I18" s="34" t="str">
        <f aca="false">W18</f>
        <v>да</v>
      </c>
      <c r="J18" s="36" t="n">
        <f aca="false">X18</f>
        <v>2180771.95</v>
      </c>
      <c r="K18" s="37" t="n">
        <f aca="false">IF(I18="да",$N$21,1)</f>
        <v>0</v>
      </c>
      <c r="L18" s="36" t="n">
        <f aca="false">J18*K18</f>
        <v>0</v>
      </c>
      <c r="M18" s="38" t="n">
        <f aca="false">Y18</f>
        <v>1</v>
      </c>
      <c r="N18" s="36" t="n">
        <f aca="false">L18*M18</f>
        <v>0</v>
      </c>
      <c r="O18" s="10"/>
      <c r="P18" s="1"/>
      <c r="Q18" s="1"/>
      <c r="R18" s="1"/>
      <c r="S18" s="39" t="s">
        <v>35</v>
      </c>
      <c r="T18" s="35" t="s">
        <v>36</v>
      </c>
      <c r="U18" s="40" t="s">
        <v>28</v>
      </c>
      <c r="V18" s="39" t="s">
        <v>26</v>
      </c>
      <c r="W18" s="39" t="s">
        <v>27</v>
      </c>
      <c r="X18" s="44" t="n">
        <v>2180771.95</v>
      </c>
      <c r="Y18" s="42" t="n">
        <v>1</v>
      </c>
      <c r="Z18" s="43" t="n">
        <f aca="false">X18*Y18</f>
        <v>2180771.95</v>
      </c>
      <c r="AA18" s="1"/>
      <c r="AB18" s="1"/>
    </row>
    <row r="19" s="45" customFormat="true" ht="27.9" hidden="false" customHeight="false" outlineLevel="0" collapsed="false">
      <c r="A19" s="1"/>
      <c r="B19" s="8"/>
      <c r="C19" s="34" t="s">
        <v>37</v>
      </c>
      <c r="D19" s="35" t="str">
        <f aca="false">T19</f>
        <v>Капитальный ремонт ВЛ-0,4 кВ ст.Варфоломеевка</v>
      </c>
      <c r="E19" s="24"/>
      <c r="F19" s="24"/>
      <c r="G19" s="24"/>
      <c r="H19" s="34" t="str">
        <f aca="false">V19</f>
        <v>усл. Ед</v>
      </c>
      <c r="I19" s="34" t="str">
        <f aca="false">W19</f>
        <v>да</v>
      </c>
      <c r="J19" s="36" t="n">
        <f aca="false">X19</f>
        <v>1475459.95</v>
      </c>
      <c r="K19" s="37" t="n">
        <f aca="false">IF(I19="да",$N$21,1)</f>
        <v>0</v>
      </c>
      <c r="L19" s="36" t="n">
        <f aca="false">J19*K19</f>
        <v>0</v>
      </c>
      <c r="M19" s="38" t="n">
        <f aca="false">Y19</f>
        <v>1</v>
      </c>
      <c r="N19" s="36" t="n">
        <f aca="false">L19*M19</f>
        <v>0</v>
      </c>
      <c r="O19" s="10"/>
      <c r="P19" s="1"/>
      <c r="Q19" s="1"/>
      <c r="R19" s="1"/>
      <c r="S19" s="39" t="s">
        <v>37</v>
      </c>
      <c r="T19" s="35" t="s">
        <v>38</v>
      </c>
      <c r="U19" s="40" t="s">
        <v>28</v>
      </c>
      <c r="V19" s="39" t="s">
        <v>26</v>
      </c>
      <c r="W19" s="39" t="s">
        <v>27</v>
      </c>
      <c r="X19" s="44" t="n">
        <v>1475459.95</v>
      </c>
      <c r="Y19" s="42" t="n">
        <v>1</v>
      </c>
      <c r="Z19" s="43" t="n">
        <f aca="false">X19*Y19</f>
        <v>1475459.95</v>
      </c>
      <c r="AA19" s="1"/>
      <c r="AB19" s="1"/>
    </row>
    <row r="20" customFormat="false" ht="15" hidden="true" customHeight="false" outlineLevel="0" collapsed="false">
      <c r="B20" s="8"/>
      <c r="C20" s="34" t="s">
        <v>39</v>
      </c>
      <c r="D20" s="35" t="n">
        <f aca="false">T20</f>
        <v>0</v>
      </c>
      <c r="E20" s="24" t="s">
        <v>25</v>
      </c>
      <c r="F20" s="24" t="s">
        <v>25</v>
      </c>
      <c r="G20" s="24" t="s">
        <v>25</v>
      </c>
      <c r="H20" s="34" t="n">
        <f aca="false">V20</f>
        <v>0</v>
      </c>
      <c r="I20" s="34" t="n">
        <f aca="false">W20</f>
        <v>0</v>
      </c>
      <c r="J20" s="36" t="n">
        <f aca="false">X20</f>
        <v>0</v>
      </c>
      <c r="K20" s="37" t="n">
        <f aca="false">IF(I20="да",$N$21,1)</f>
        <v>1</v>
      </c>
      <c r="L20" s="36" t="n">
        <f aca="false">J20*K20</f>
        <v>0</v>
      </c>
      <c r="M20" s="38" t="n">
        <f aca="false">Y20</f>
        <v>0</v>
      </c>
      <c r="N20" s="36" t="n">
        <f aca="false">L20*M20</f>
        <v>0</v>
      </c>
      <c r="O20" s="10"/>
      <c r="S20" s="39"/>
      <c r="T20" s="46"/>
      <c r="U20" s="40"/>
      <c r="V20" s="39"/>
      <c r="W20" s="39"/>
      <c r="X20" s="47"/>
      <c r="Y20" s="42"/>
      <c r="Z20" s="43"/>
    </row>
    <row r="21" customFormat="false" ht="24" hidden="false" customHeight="true" outlineLevel="0" collapsed="false">
      <c r="B21" s="8"/>
      <c r="C21" s="48" t="s">
        <v>40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 t="n">
        <v>0</v>
      </c>
      <c r="O21" s="10"/>
      <c r="S21" s="50"/>
      <c r="T21" s="50"/>
      <c r="U21" s="50"/>
      <c r="V21" s="50"/>
      <c r="W21" s="50"/>
      <c r="X21" s="50"/>
      <c r="Y21" s="50"/>
      <c r="Z21" s="50"/>
    </row>
    <row r="22" customFormat="false" ht="24" hidden="false" customHeight="true" outlineLevel="0" collapsed="false">
      <c r="B22" s="8"/>
      <c r="C22" s="48" t="s">
        <v>41</v>
      </c>
      <c r="D22" s="48"/>
      <c r="E22" s="48"/>
      <c r="F22" s="48"/>
      <c r="G22" s="48"/>
      <c r="H22" s="48"/>
      <c r="I22" s="48"/>
      <c r="J22" s="48"/>
      <c r="K22" s="48"/>
      <c r="L22" s="50" t="s">
        <v>42</v>
      </c>
      <c r="M22" s="50"/>
      <c r="N22" s="26" t="n">
        <f aca="false">SUM(N15:N20)</f>
        <v>0</v>
      </c>
      <c r="O22" s="10"/>
      <c r="S22" s="48" t="s">
        <v>43</v>
      </c>
      <c r="T22" s="48"/>
      <c r="U22" s="48"/>
      <c r="V22" s="48"/>
      <c r="W22" s="48"/>
      <c r="X22" s="50" t="s">
        <v>44</v>
      </c>
      <c r="Y22" s="50"/>
      <c r="Z22" s="26" t="n">
        <f aca="false">Z14</f>
        <v>12166173.51</v>
      </c>
    </row>
    <row r="23" customFormat="false" ht="24" hidden="false" customHeight="true" outlineLevel="0" collapsed="false">
      <c r="B23" s="8"/>
      <c r="C23" s="48"/>
      <c r="D23" s="48"/>
      <c r="E23" s="48"/>
      <c r="F23" s="48"/>
      <c r="G23" s="48"/>
      <c r="H23" s="48"/>
      <c r="I23" s="48"/>
      <c r="J23" s="48"/>
      <c r="K23" s="48"/>
      <c r="L23" s="51" t="s">
        <v>45</v>
      </c>
      <c r="M23" s="52" t="n">
        <v>0.22</v>
      </c>
      <c r="N23" s="26" t="n">
        <f aca="false">M23*N22</f>
        <v>0</v>
      </c>
      <c r="O23" s="10"/>
      <c r="S23" s="48"/>
      <c r="T23" s="48"/>
      <c r="U23" s="48"/>
      <c r="V23" s="48"/>
      <c r="W23" s="48"/>
      <c r="X23" s="50" t="s">
        <v>45</v>
      </c>
      <c r="Y23" s="53" t="n">
        <v>0.22</v>
      </c>
      <c r="Z23" s="26" t="n">
        <f aca="false">Y23*Z22</f>
        <v>2676558.1722</v>
      </c>
    </row>
    <row r="24" customFormat="false" ht="24" hidden="false" customHeight="true" outlineLevel="0" collapsed="false">
      <c r="B24" s="8"/>
      <c r="C24" s="48"/>
      <c r="D24" s="48"/>
      <c r="E24" s="48"/>
      <c r="F24" s="48"/>
      <c r="G24" s="48"/>
      <c r="H24" s="48"/>
      <c r="I24" s="48"/>
      <c r="J24" s="48"/>
      <c r="K24" s="48"/>
      <c r="L24" s="50" t="s">
        <v>46</v>
      </c>
      <c r="M24" s="50"/>
      <c r="N24" s="26" t="n">
        <f aca="false">SUM(N22:N23)</f>
        <v>0</v>
      </c>
      <c r="O24" s="10"/>
      <c r="S24" s="48"/>
      <c r="T24" s="48"/>
      <c r="U24" s="48"/>
      <c r="V24" s="48"/>
      <c r="W24" s="48"/>
      <c r="X24" s="50" t="s">
        <v>46</v>
      </c>
      <c r="Y24" s="50"/>
      <c r="Z24" s="26" t="n">
        <f aca="false">Z22+Z23</f>
        <v>14842731.6822</v>
      </c>
    </row>
    <row r="25" customFormat="false" ht="24" hidden="false" customHeight="true" outlineLevel="0" collapsed="false">
      <c r="B25" s="8"/>
      <c r="O25" s="10"/>
      <c r="S25" s="12"/>
      <c r="T25" s="12"/>
      <c r="U25" s="12"/>
      <c r="V25" s="12"/>
      <c r="W25" s="12"/>
      <c r="X25" s="12"/>
      <c r="Y25" s="12"/>
      <c r="Z25" s="12"/>
    </row>
    <row r="26" customFormat="false" ht="15.75" hidden="false" customHeight="true" outlineLevel="0" collapsed="false">
      <c r="B26" s="8"/>
      <c r="C26" s="16"/>
      <c r="D26" s="16"/>
      <c r="E26" s="16"/>
      <c r="F26" s="54"/>
      <c r="G26" s="55"/>
      <c r="H26" s="54"/>
      <c r="I26" s="54"/>
      <c r="J26" s="56"/>
      <c r="K26" s="56"/>
      <c r="L26" s="56"/>
      <c r="M26" s="56"/>
      <c r="N26" s="56"/>
      <c r="O26" s="10"/>
      <c r="S26" s="2"/>
      <c r="T26" s="2"/>
      <c r="U26" s="2"/>
      <c r="V26" s="2"/>
      <c r="W26" s="2"/>
      <c r="X26" s="2"/>
      <c r="Y26" s="2"/>
      <c r="Z26" s="2"/>
    </row>
    <row r="27" customFormat="false" ht="15" hidden="false" customHeight="false" outlineLevel="0" collapsed="false">
      <c r="B27" s="8"/>
      <c r="C27" s="57" t="s">
        <v>47</v>
      </c>
      <c r="D27" s="57"/>
      <c r="E27" s="57"/>
      <c r="F27" s="54"/>
      <c r="G27" s="58" t="s">
        <v>48</v>
      </c>
      <c r="H27" s="54" t="s">
        <v>49</v>
      </c>
      <c r="I27" s="54"/>
      <c r="J27" s="57" t="s">
        <v>50</v>
      </c>
      <c r="K27" s="57"/>
      <c r="L27" s="57"/>
      <c r="M27" s="57"/>
      <c r="N27" s="57"/>
      <c r="O27" s="10"/>
      <c r="S27" s="2"/>
      <c r="T27" s="2"/>
      <c r="U27" s="2"/>
      <c r="V27" s="2"/>
      <c r="W27" s="2"/>
      <c r="X27" s="2"/>
      <c r="Y27" s="2"/>
      <c r="Z27" s="2"/>
    </row>
    <row r="28" customFormat="false" ht="15" hidden="false" customHeight="false" outlineLevel="0" collapsed="false">
      <c r="B28" s="59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S28" s="12"/>
      <c r="T28" s="12"/>
      <c r="U28" s="12"/>
      <c r="V28" s="12"/>
      <c r="W28" s="12"/>
      <c r="X28" s="12"/>
      <c r="Y28" s="12"/>
      <c r="Z28" s="12"/>
    </row>
    <row r="29" customFormat="false" ht="15.75" hidden="false" customHeight="true" outlineLevel="0" collapsed="false">
      <c r="S29" s="62"/>
      <c r="T29" s="62"/>
      <c r="U29" s="62"/>
      <c r="V29" s="62"/>
      <c r="W29" s="62"/>
      <c r="X29" s="62"/>
      <c r="Y29" s="62"/>
      <c r="Z29" s="62"/>
    </row>
    <row r="30" customFormat="false" ht="15.75" hidden="false" customHeight="true" outlineLevel="0" collapsed="false">
      <c r="B30" s="63" t="s">
        <v>51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S30" s="62"/>
      <c r="T30" s="62"/>
      <c r="U30" s="62"/>
      <c r="V30" s="62"/>
      <c r="W30" s="62"/>
      <c r="X30" s="62"/>
      <c r="Y30" s="62"/>
      <c r="Z30" s="62"/>
    </row>
    <row r="31" customFormat="false" ht="15" hidden="false" customHeight="false" outlineLevel="0" collapsed="false"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S31" s="62"/>
      <c r="T31" s="62"/>
      <c r="U31" s="62"/>
      <c r="V31" s="62"/>
      <c r="W31" s="62"/>
      <c r="X31" s="62"/>
      <c r="Y31" s="62"/>
      <c r="Z31" s="62"/>
    </row>
    <row r="32" customFormat="false" ht="15" hidden="false" customHeight="false" outlineLevel="0" collapsed="false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S32" s="62"/>
      <c r="T32" s="62"/>
      <c r="U32" s="62"/>
      <c r="V32" s="62"/>
      <c r="W32" s="62"/>
      <c r="X32" s="62"/>
      <c r="Y32" s="62"/>
      <c r="Z32" s="62"/>
    </row>
    <row r="33" customFormat="false" ht="15" hidden="false" customHeight="false" outlineLevel="0" collapsed="false"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S33" s="62"/>
      <c r="T33" s="62"/>
      <c r="U33" s="62"/>
      <c r="V33" s="62"/>
      <c r="W33" s="62"/>
      <c r="X33" s="62"/>
      <c r="Y33" s="62"/>
      <c r="Z33" s="62"/>
    </row>
    <row r="34" customFormat="false" ht="15" hidden="false" customHeight="false" outlineLevel="0" collapsed="false"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S34" s="62"/>
      <c r="T34" s="62"/>
      <c r="U34" s="62"/>
      <c r="V34" s="62"/>
      <c r="W34" s="62"/>
      <c r="X34" s="62"/>
      <c r="Y34" s="62"/>
      <c r="Z34" s="62"/>
    </row>
    <row r="35" customFormat="false" ht="15" hidden="false" customHeight="false" outlineLevel="0" collapsed="false">
      <c r="S35" s="62"/>
      <c r="T35" s="62"/>
      <c r="U35" s="62"/>
      <c r="V35" s="62"/>
      <c r="W35" s="62"/>
      <c r="X35" s="62"/>
      <c r="Y35" s="62"/>
      <c r="Z35" s="62"/>
    </row>
    <row r="36" customFormat="false" ht="15" hidden="false" customHeight="false" outlineLevel="0" collapsed="false">
      <c r="S36" s="62"/>
      <c r="T36" s="62"/>
      <c r="U36" s="62"/>
      <c r="V36" s="62"/>
      <c r="W36" s="62"/>
      <c r="X36" s="62"/>
      <c r="Y36" s="62"/>
      <c r="Z36" s="62"/>
    </row>
    <row r="37" customFormat="false" ht="15" hidden="false" customHeight="false" outlineLevel="0" collapsed="false">
      <c r="S37" s="62"/>
      <c r="T37" s="62"/>
      <c r="U37" s="62"/>
      <c r="V37" s="62"/>
      <c r="W37" s="62"/>
      <c r="X37" s="62"/>
      <c r="Y37" s="62"/>
      <c r="Z37" s="62"/>
    </row>
    <row r="38" customFormat="false" ht="15" hidden="false" customHeight="false" outlineLevel="0" collapsed="false">
      <c r="S38" s="62"/>
      <c r="T38" s="62"/>
      <c r="U38" s="62"/>
      <c r="V38" s="62"/>
      <c r="W38" s="62"/>
      <c r="X38" s="62"/>
      <c r="Y38" s="62"/>
      <c r="Z38" s="62"/>
    </row>
    <row r="39" customFormat="false" ht="15" hidden="false" customHeight="false" outlineLevel="0" collapsed="false">
      <c r="S39" s="62"/>
      <c r="T39" s="62"/>
      <c r="U39" s="62"/>
      <c r="V39" s="62"/>
      <c r="W39" s="62"/>
      <c r="X39" s="62"/>
      <c r="Y39" s="62"/>
      <c r="Z39" s="62"/>
    </row>
    <row r="40" customFormat="false" ht="22.5" hidden="false" customHeight="true" outlineLevel="0" collapsed="false">
      <c r="S40" s="62"/>
      <c r="T40" s="62"/>
      <c r="U40" s="62"/>
      <c r="V40" s="62"/>
      <c r="W40" s="62"/>
      <c r="X40" s="62"/>
      <c r="Y40" s="62"/>
      <c r="Z40" s="62"/>
    </row>
  </sheetData>
  <mergeCells count="27">
    <mergeCell ref="B1:Z1"/>
    <mergeCell ref="S3:Z5"/>
    <mergeCell ref="C7:N7"/>
    <mergeCell ref="S7:Z7"/>
    <mergeCell ref="C9:D9"/>
    <mergeCell ref="E9:J9"/>
    <mergeCell ref="U9:W9"/>
    <mergeCell ref="C10:D10"/>
    <mergeCell ref="E10:J10"/>
    <mergeCell ref="C11:D11"/>
    <mergeCell ref="E11:J11"/>
    <mergeCell ref="T11:Y12"/>
    <mergeCell ref="C21:M21"/>
    <mergeCell ref="S21:Z21"/>
    <mergeCell ref="C22:K24"/>
    <mergeCell ref="L22:M22"/>
    <mergeCell ref="S22:W24"/>
    <mergeCell ref="X22:Y22"/>
    <mergeCell ref="L24:M24"/>
    <mergeCell ref="X24:Y24"/>
    <mergeCell ref="C26:E26"/>
    <mergeCell ref="J26:N26"/>
    <mergeCell ref="S26:Z27"/>
    <mergeCell ref="C27:E27"/>
    <mergeCell ref="J27:N27"/>
    <mergeCell ref="S29:Z40"/>
    <mergeCell ref="B30:O34"/>
  </mergeCells>
  <dataValidations count="2">
    <dataValidation allowBlank="true" errorStyle="stop" operator="between" showDropDown="false" showErrorMessage="true" showInputMessage="true" sqref="N21" type="decimal">
      <formula1>0</formula1>
      <formula2>1</formula2>
    </dataValidation>
    <dataValidation allowBlank="true" errorStyle="stop" operator="between" showDropDown="false" showErrorMessage="true" showInputMessage="true" sqref="W14:W20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120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irduganova_in</cp:lastModifiedBy>
  <cp:lastPrinted>2023-06-06T05:29:13Z</cp:lastPrinted>
  <dcterms:modified xsi:type="dcterms:W3CDTF">2026-05-13T16:21:29Z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